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1317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O9" i="1" l="1"/>
  <c r="P7" i="1" l="1"/>
  <c r="P8" i="1" s="1"/>
  <c r="P4" i="1"/>
  <c r="P5" i="1"/>
  <c r="P6" i="1"/>
  <c r="O5" i="1"/>
  <c r="O6" i="1"/>
  <c r="O4" i="1"/>
  <c r="O7" i="1" s="1"/>
  <c r="O8" i="1" s="1"/>
  <c r="H5" i="1"/>
  <c r="G5" i="1"/>
  <c r="F5" i="1"/>
  <c r="E5" i="1"/>
  <c r="D5" i="1"/>
  <c r="C5" i="1"/>
  <c r="B5" i="1"/>
  <c r="E3" i="1"/>
  <c r="F3" i="1" s="1"/>
  <c r="G3" i="1" s="1"/>
  <c r="H3" i="1" s="1"/>
</calcChain>
</file>

<file path=xl/sharedStrings.xml><?xml version="1.0" encoding="utf-8"?>
<sst xmlns="http://schemas.openxmlformats.org/spreadsheetml/2006/main" count="13" uniqueCount="11">
  <si>
    <t>Pvalue</t>
    <phoneticPr fontId="1" type="noConversion"/>
  </si>
  <si>
    <t>NC</t>
    <phoneticPr fontId="1" type="noConversion"/>
  </si>
  <si>
    <t>Erastin</t>
    <phoneticPr fontId="1" type="noConversion"/>
  </si>
  <si>
    <t>mean</t>
    <phoneticPr fontId="1" type="noConversion"/>
  </si>
  <si>
    <t>Fe2+ level</t>
    <phoneticPr fontId="1" type="noConversion"/>
  </si>
  <si>
    <t>adjust</t>
  </si>
  <si>
    <t>standard curve</t>
    <phoneticPr fontId="1" type="noConversion"/>
  </si>
  <si>
    <t>blank</t>
    <phoneticPr fontId="1" type="noConversion"/>
  </si>
  <si>
    <t>Remove the blank</t>
    <phoneticPr fontId="1" type="noConversion"/>
  </si>
  <si>
    <t>OD</t>
    <phoneticPr fontId="1" type="noConversion"/>
  </si>
  <si>
    <t>concentration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</si>
</sst>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"/>
  <sheetViews>
    <sheetView tabSelected="1" workbookViewId="0">
      <selection activeCell="O9" sqref="O9:P9"/>
    </sheetView>
  </sheetViews>
  <sheetFormatPr defaultColWidth="9" defaultRowHeight="13.5"/>
  <sheetData>
    <row r="2" spans="1:16" ht="27">
      <c r="A2" s="5" t="s">
        <v>6</v>
      </c>
      <c r="B2" s="1"/>
      <c r="C2" s="1"/>
      <c r="D2" s="1"/>
      <c r="E2" s="1"/>
      <c r="F2" s="1"/>
      <c r="G2" s="1"/>
      <c r="H2" s="1"/>
      <c r="I2" s="2" t="s">
        <v>7</v>
      </c>
      <c r="L2" s="4"/>
      <c r="M2" s="1"/>
      <c r="N2" s="1"/>
      <c r="O2" s="1" t="s">
        <v>5</v>
      </c>
      <c r="P2" s="1"/>
    </row>
    <row r="3" spans="1:16">
      <c r="A3" s="1" t="s">
        <v>10</v>
      </c>
      <c r="B3" s="1">
        <v>300</v>
      </c>
      <c r="C3" s="1">
        <v>150</v>
      </c>
      <c r="D3" s="1">
        <v>75</v>
      </c>
      <c r="E3" s="1">
        <f>D3/2</f>
        <v>37.5</v>
      </c>
      <c r="F3" s="1">
        <f>E3/2</f>
        <v>18.75</v>
      </c>
      <c r="G3" s="1">
        <f>F3/2</f>
        <v>9.375</v>
      </c>
      <c r="H3" s="1">
        <f>G3/2</f>
        <v>4.6875</v>
      </c>
      <c r="I3" s="2">
        <v>0</v>
      </c>
      <c r="L3" s="1"/>
      <c r="M3" s="1" t="s">
        <v>1</v>
      </c>
      <c r="N3" s="1" t="s">
        <v>2</v>
      </c>
      <c r="O3" s="1" t="s">
        <v>1</v>
      </c>
      <c r="P3" s="1" t="s">
        <v>2</v>
      </c>
    </row>
    <row r="4" spans="1:16">
      <c r="A4" s="1" t="s">
        <v>9</v>
      </c>
      <c r="B4" s="1">
        <v>0.46300000000000002</v>
      </c>
      <c r="C4" s="1">
        <v>0.27</v>
      </c>
      <c r="D4" s="1">
        <v>0.17499999999999999</v>
      </c>
      <c r="E4" s="1">
        <v>0.128</v>
      </c>
      <c r="F4" s="1">
        <v>0.104</v>
      </c>
      <c r="G4" s="1">
        <v>0.10100000000000001</v>
      </c>
      <c r="H4" s="1">
        <v>9.1999999999999998E-2</v>
      </c>
      <c r="I4" s="2">
        <v>8.3000000000000004E-2</v>
      </c>
      <c r="L4" s="1">
        <v>1</v>
      </c>
      <c r="M4" s="1">
        <v>0.215</v>
      </c>
      <c r="N4" s="1">
        <v>0.26700000000000002</v>
      </c>
      <c r="O4" s="1">
        <f>M4-$I$4</f>
        <v>0.13200000000000001</v>
      </c>
      <c r="P4" s="1">
        <f>N4-$I$4</f>
        <v>0.184</v>
      </c>
    </row>
    <row r="5" spans="1:16">
      <c r="A5" s="1" t="s">
        <v>8</v>
      </c>
      <c r="B5" s="1">
        <f>B4-0.083</f>
        <v>0.38</v>
      </c>
      <c r="C5" s="1">
        <f t="shared" ref="C5:H5" si="0">C4-0.083</f>
        <v>0.187</v>
      </c>
      <c r="D5" s="1">
        <f t="shared" si="0"/>
        <v>9.1999999999999985E-2</v>
      </c>
      <c r="E5" s="1">
        <f t="shared" si="0"/>
        <v>4.4999999999999998E-2</v>
      </c>
      <c r="F5" s="1">
        <f t="shared" si="0"/>
        <v>2.0999999999999991E-2</v>
      </c>
      <c r="G5" s="1">
        <f t="shared" si="0"/>
        <v>1.8000000000000002E-2</v>
      </c>
      <c r="H5" s="1">
        <f t="shared" si="0"/>
        <v>8.9999999999999941E-3</v>
      </c>
      <c r="I5" s="1"/>
      <c r="L5" s="1">
        <v>2</v>
      </c>
      <c r="M5" s="1">
        <v>0.216</v>
      </c>
      <c r="N5" s="1">
        <v>0.28399999999999997</v>
      </c>
      <c r="O5" s="1">
        <f t="shared" ref="O5:P6" si="1">M5-$I$4</f>
        <v>0.13300000000000001</v>
      </c>
      <c r="P5" s="1">
        <f t="shared" si="1"/>
        <v>0.20099999999999996</v>
      </c>
    </row>
    <row r="6" spans="1:16">
      <c r="L6" s="1">
        <v>3</v>
      </c>
      <c r="M6" s="1">
        <v>0.216</v>
      </c>
      <c r="N6" s="1">
        <v>0.27100000000000002</v>
      </c>
      <c r="O6" s="1">
        <f t="shared" si="1"/>
        <v>0.13300000000000001</v>
      </c>
      <c r="P6" s="1">
        <f t="shared" si="1"/>
        <v>0.188</v>
      </c>
    </row>
    <row r="7" spans="1:16">
      <c r="L7" s="1"/>
      <c r="M7" s="1"/>
      <c r="N7" s="1" t="s">
        <v>3</v>
      </c>
      <c r="O7" s="1">
        <f>AVERAGE(O4:O6)</f>
        <v>0.13266666666666668</v>
      </c>
      <c r="P7" s="1">
        <f>AVERAGE(P4:P6)</f>
        <v>0.19099999999999998</v>
      </c>
    </row>
    <row r="8" spans="1:16">
      <c r="L8" s="1"/>
      <c r="M8" s="1"/>
      <c r="N8" s="1" t="s">
        <v>4</v>
      </c>
      <c r="O8" s="1">
        <f>(O7-0.0004)/0.0013</f>
        <v>101.74358974358975</v>
      </c>
      <c r="P8" s="1">
        <f>(P7-0.0004)/0.0013</f>
        <v>146.61538461538458</v>
      </c>
    </row>
    <row r="9" spans="1:16">
      <c r="L9" s="1"/>
      <c r="M9" s="1"/>
      <c r="N9" s="4" t="s">
        <v>0</v>
      </c>
      <c r="O9" s="6">
        <f>_xlfn.T.TEST(O4:O6,P4:P6,2,2)</f>
        <v>3.4433476281422841E-4</v>
      </c>
      <c r="P9" s="6"/>
    </row>
    <row r="10" spans="1:16">
      <c r="O10" s="3"/>
      <c r="P10" s="3"/>
    </row>
  </sheetData>
  <mergeCells count="1">
    <mergeCell ref="O9:P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2022-07-29T03:15:04Z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35316807DE9F41D283E1CE25899C354F</vt:lpwstr>
  </property>
  <property fmtid="{D5CDD505-2E9C-101B-9397-08002B2CF9AE}" pid="3" name="KSOProductBuildVer">
    <vt:lpwstr>2052-11.1.0.10463</vt:lpwstr>
  </property>
</Properties>
</file>